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6000" windowHeight="5385"/>
  </bookViews>
  <sheets>
    <sheet name="model" sheetId="1" r:id="rId1"/>
    <sheet name="protected" sheetId="3" r:id="rId2"/>
    <sheet name="Sheet2" sheetId="2" r:id="rId3"/>
  </sheets>
  <calcPr calcId="124519"/>
</workbook>
</file>

<file path=xl/calcChain.xml><?xml version="1.0" encoding="utf-8"?>
<calcChain xmlns="http://schemas.openxmlformats.org/spreadsheetml/2006/main">
  <c r="B11" i="1"/>
  <c r="B6"/>
  <c r="B8"/>
  <c r="B3"/>
  <c r="B13"/>
  <c r="B4"/>
  <c r="B12"/>
  <c r="B14"/>
  <c r="B10"/>
  <c r="B10" i="3"/>
  <c r="B3"/>
  <c r="B4"/>
  <c r="B11"/>
  <c r="B12"/>
  <c r="B13"/>
  <c r="B14"/>
  <c r="B15"/>
  <c r="B16"/>
  <c r="B17"/>
  <c r="B18"/>
  <c r="B19"/>
  <c r="B15" i="1" l="1"/>
  <c r="B16"/>
  <c r="B17" s="1"/>
  <c r="B18" l="1"/>
  <c r="B19" l="1"/>
  <c r="H14"/>
</calcChain>
</file>

<file path=xl/sharedStrings.xml><?xml version="1.0" encoding="utf-8"?>
<sst xmlns="http://schemas.openxmlformats.org/spreadsheetml/2006/main" count="46" uniqueCount="29">
  <si>
    <t>s</t>
  </si>
  <si>
    <t>CV arrive</t>
  </si>
  <si>
    <t>CV service</t>
  </si>
  <si>
    <t>u</t>
  </si>
  <si>
    <t>ro</t>
  </si>
  <si>
    <t>R(s,mu)</t>
  </si>
  <si>
    <r>
      <t>E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(s,mu)</t>
    </r>
  </si>
  <si>
    <t>W</t>
  </si>
  <si>
    <r>
      <t>W</t>
    </r>
    <r>
      <rPr>
        <vertAlign val="subscript"/>
        <sz val="10"/>
        <rFont val="Arial"/>
        <family val="2"/>
      </rPr>
      <t>q</t>
    </r>
  </si>
  <si>
    <r>
      <t>L</t>
    </r>
    <r>
      <rPr>
        <vertAlign val="subscript"/>
        <sz val="10"/>
        <rFont val="Arial"/>
        <family val="2"/>
      </rPr>
      <t>q</t>
    </r>
  </si>
  <si>
    <t>L</t>
  </si>
  <si>
    <t>G/G/m Template</t>
  </si>
  <si>
    <t>Allen-Cunneen Approximation</t>
  </si>
  <si>
    <t>Arrival rate</t>
  </si>
  <si>
    <t>Service rate</t>
  </si>
  <si>
    <t>Mean interarrival time</t>
  </si>
  <si>
    <t>Mean Service Time</t>
  </si>
  <si>
    <t xml:space="preserve">Standard deviation of interarrival times </t>
  </si>
  <si>
    <t>Standard deviation of service times</t>
  </si>
  <si>
    <t>Problem 1</t>
  </si>
  <si>
    <t>Problem 2</t>
  </si>
  <si>
    <t>Problem 3</t>
  </si>
  <si>
    <t>Things are under control</t>
  </si>
  <si>
    <t>fairly well</t>
  </si>
  <si>
    <t>tellers</t>
  </si>
  <si>
    <t>cost per hour</t>
  </si>
  <si>
    <t>an average of L people are present so waiting cost/hour=15L</t>
  </si>
  <si>
    <t>3 tellers is cheapest</t>
  </si>
  <si>
    <t>Problem4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</si>
</sst>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Protection="1"/>
    <xf numFmtId="0" fontId="0" fillId="0" borderId="0" xfId="0" applyProtection="1"/>
    <xf numFmtId="0" fontId="5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zoomScale="90" workbookViewId="0">
      <selection activeCell="E16" sqref="E16"/>
    </sheetView>
  </sheetViews>
  <sheetFormatPr defaultRowHeight="12.75"/>
  <cols>
    <col min="1" max="1" width="33.42578125" bestFit="1" customWidth="1"/>
    <col min="3" max="3" width="10.5703125" customWidth="1"/>
    <col min="4" max="4" width="10.7109375" customWidth="1"/>
    <col min="5" max="5" width="24" customWidth="1"/>
    <col min="8" max="8" width="13.28515625" customWidth="1"/>
  </cols>
  <sheetData>
    <row r="1" spans="1:8">
      <c r="B1" s="1"/>
      <c r="C1" s="1"/>
    </row>
    <row r="3" spans="1:8">
      <c r="A3" t="s">
        <v>13</v>
      </c>
      <c r="B3" s="2">
        <f>1/B6</f>
        <v>2.4</v>
      </c>
      <c r="F3" s="9"/>
    </row>
    <row r="4" spans="1:8">
      <c r="A4" t="s">
        <v>14</v>
      </c>
      <c r="B4" s="2">
        <f>1/B7</f>
        <v>1</v>
      </c>
    </row>
    <row r="5" spans="1:8">
      <c r="A5" t="s">
        <v>0</v>
      </c>
      <c r="B5" s="3">
        <v>6</v>
      </c>
    </row>
    <row r="6" spans="1:8">
      <c r="A6" t="s">
        <v>15</v>
      </c>
      <c r="B6" s="3">
        <f>25/60</f>
        <v>0.41666666666666669</v>
      </c>
    </row>
    <row r="7" spans="1:8">
      <c r="A7" t="s">
        <v>16</v>
      </c>
      <c r="B7" s="3">
        <v>1</v>
      </c>
    </row>
    <row r="8" spans="1:8">
      <c r="A8" t="s">
        <v>17</v>
      </c>
      <c r="B8" s="3">
        <f>1/6</f>
        <v>0.16666666666666666</v>
      </c>
    </row>
    <row r="9" spans="1:8">
      <c r="A9" t="s">
        <v>18</v>
      </c>
      <c r="B9" s="3">
        <v>1</v>
      </c>
    </row>
    <row r="10" spans="1:8">
      <c r="A10" t="s">
        <v>1</v>
      </c>
      <c r="B10" s="2">
        <f>(B8/B6)^2</f>
        <v>0.15999999999999998</v>
      </c>
      <c r="F10" s="1" t="s">
        <v>28</v>
      </c>
    </row>
    <row r="11" spans="1:8">
      <c r="A11" t="s">
        <v>2</v>
      </c>
      <c r="B11" s="2">
        <f>(B9/B7)^2</f>
        <v>1</v>
      </c>
      <c r="D11" s="9" t="s">
        <v>21</v>
      </c>
      <c r="G11" t="s">
        <v>26</v>
      </c>
    </row>
    <row r="12" spans="1:8">
      <c r="A12" t="s">
        <v>3</v>
      </c>
      <c r="B12">
        <f>B3/B4</f>
        <v>2.4</v>
      </c>
      <c r="D12" t="s">
        <v>22</v>
      </c>
      <c r="F12" t="s">
        <v>27</v>
      </c>
    </row>
    <row r="13" spans="1:8">
      <c r="A13" t="s">
        <v>4</v>
      </c>
      <c r="B13">
        <f>B3/(B5*B4)</f>
        <v>0.39999999999999997</v>
      </c>
      <c r="D13" t="s">
        <v>23</v>
      </c>
      <c r="H13" t="s">
        <v>25</v>
      </c>
    </row>
    <row r="14" spans="1:8">
      <c r="A14" t="s">
        <v>5</v>
      </c>
      <c r="B14">
        <f>1-(POISSON(B5,B12,FALSE)/POISSON(B5,B12,TRUE))</f>
        <v>0.97563912636380834</v>
      </c>
      <c r="H14">
        <f>20*B5+15*B19</f>
        <v>156.23172509465044</v>
      </c>
    </row>
    <row r="15" spans="1:8" ht="15.75">
      <c r="A15" t="s">
        <v>6</v>
      </c>
      <c r="B15">
        <f>(1-B14)/(1-B13*B14)</f>
        <v>3.9952602525938505E-2</v>
      </c>
      <c r="F15" t="s">
        <v>24</v>
      </c>
      <c r="G15">
        <v>3</v>
      </c>
      <c r="H15" s="10">
        <f t="dataTable" ref="H15:H20" dt2D="0" dtr="0" r1="B5"/>
        <v>118.52224719101122</v>
      </c>
    </row>
    <row r="16" spans="1:8" ht="15.75">
      <c r="A16" t="s">
        <v>8</v>
      </c>
      <c r="B16">
        <f>IF(B13&lt;1,(B15/(B5*(1-B13)))*((B10+B11)/2)*(1/B4),"no answer")</f>
        <v>6.4368081847345354E-3</v>
      </c>
      <c r="G16">
        <v>4</v>
      </c>
      <c r="H16">
        <v>119.74591362126245</v>
      </c>
    </row>
    <row r="17" spans="1:8" ht="15.75">
      <c r="A17" t="s">
        <v>9</v>
      </c>
      <c r="B17">
        <f>IF(B13&lt;1,B3*B16,"no answer")</f>
        <v>1.5448339643362884E-2</v>
      </c>
      <c r="G17">
        <v>5</v>
      </c>
      <c r="H17">
        <v>136.91152241923055</v>
      </c>
    </row>
    <row r="18" spans="1:8">
      <c r="A18" t="s">
        <v>7</v>
      </c>
      <c r="B18">
        <f>IF(B13&lt;1,B16+(1/B4),"no answer")</f>
        <v>1.0064368081847346</v>
      </c>
      <c r="C18" s="9" t="s">
        <v>19</v>
      </c>
      <c r="G18">
        <v>6</v>
      </c>
      <c r="H18">
        <v>156.23172509465044</v>
      </c>
    </row>
    <row r="19" spans="1:8">
      <c r="A19" t="s">
        <v>10</v>
      </c>
      <c r="B19">
        <f>IF(B13&lt;1,B3*B18,"no answer")</f>
        <v>2.4154483396433628</v>
      </c>
      <c r="C19" s="9" t="s">
        <v>20</v>
      </c>
      <c r="G19">
        <v>7</v>
      </c>
      <c r="H19">
        <v>176.05696837404105</v>
      </c>
    </row>
    <row r="20" spans="1:8">
      <c r="G20">
        <v>8</v>
      </c>
      <c r="H20">
        <v>196.01318926136895</v>
      </c>
    </row>
  </sheetData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"/>
  <sheetViews>
    <sheetView workbookViewId="0">
      <selection activeCell="A13" sqref="A13"/>
    </sheetView>
  </sheetViews>
  <sheetFormatPr defaultRowHeight="12.75"/>
  <cols>
    <col min="1" max="1" width="33.42578125" style="4" bestFit="1" customWidth="1"/>
    <col min="2" max="16384" width="9.140625" style="4"/>
  </cols>
  <sheetData>
    <row r="1" spans="1:3">
      <c r="B1" s="5" t="s">
        <v>11</v>
      </c>
      <c r="C1" s="5"/>
    </row>
    <row r="2" spans="1:3">
      <c r="B2" s="4" t="s">
        <v>12</v>
      </c>
    </row>
    <row r="3" spans="1:3">
      <c r="A3" s="4" t="s">
        <v>13</v>
      </c>
      <c r="B3" s="7">
        <f>1/B6</f>
        <v>0.5</v>
      </c>
    </row>
    <row r="4" spans="1:3">
      <c r="A4" s="4" t="s">
        <v>14</v>
      </c>
      <c r="B4" s="7">
        <f>1/B7</f>
        <v>0.66666666666666663</v>
      </c>
    </row>
    <row r="5" spans="1:3">
      <c r="A5" s="4" t="s">
        <v>0</v>
      </c>
      <c r="B5" s="6">
        <v>1</v>
      </c>
    </row>
    <row r="6" spans="1:3">
      <c r="A6" s="4" t="s">
        <v>15</v>
      </c>
      <c r="B6" s="6">
        <v>2</v>
      </c>
    </row>
    <row r="7" spans="1:3">
      <c r="A7" s="4" t="s">
        <v>16</v>
      </c>
      <c r="B7" s="6">
        <v>1.5</v>
      </c>
    </row>
    <row r="8" spans="1:3">
      <c r="A8" s="4" t="s">
        <v>17</v>
      </c>
      <c r="B8" s="6">
        <v>1</v>
      </c>
    </row>
    <row r="9" spans="1:3">
      <c r="A9" s="4" t="s">
        <v>18</v>
      </c>
      <c r="B9" s="6">
        <v>1</v>
      </c>
    </row>
    <row r="10" spans="1:3">
      <c r="A10" s="4" t="s">
        <v>1</v>
      </c>
      <c r="B10" s="7">
        <f>(B8/B6)^2</f>
        <v>0.25</v>
      </c>
    </row>
    <row r="11" spans="1:3">
      <c r="A11" s="4" t="s">
        <v>2</v>
      </c>
      <c r="B11" s="7">
        <f>(B9/B7)^2</f>
        <v>0.44444444444444442</v>
      </c>
    </row>
    <row r="12" spans="1:3">
      <c r="A12" s="4" t="s">
        <v>3</v>
      </c>
      <c r="B12" s="8">
        <f>B3/B4</f>
        <v>0.75</v>
      </c>
    </row>
    <row r="13" spans="1:3">
      <c r="A13" s="4" t="s">
        <v>4</v>
      </c>
      <c r="B13" s="8">
        <f>B3/(B5*B4)</f>
        <v>0.75</v>
      </c>
    </row>
    <row r="14" spans="1:3">
      <c r="A14" s="4" t="s">
        <v>5</v>
      </c>
      <c r="B14" s="8">
        <f>1-(POISSON(B5,B12,FALSE)/POISSON(B5,B12,TRUE))</f>
        <v>0.5714285714285714</v>
      </c>
    </row>
    <row r="15" spans="1:3" ht="15.75">
      <c r="A15" s="4" t="s">
        <v>6</v>
      </c>
      <c r="B15" s="8">
        <f>(1-B14)/(1-B13*B14)</f>
        <v>0.75000000000000011</v>
      </c>
    </row>
    <row r="16" spans="1:3" ht="15.75">
      <c r="A16" s="4" t="s">
        <v>8</v>
      </c>
      <c r="B16" s="8">
        <f>IF(B13&lt;1,(B15/(B5*(1-B13)))*((B10+B11)/2)*(1/B4),"no answer")</f>
        <v>1.5625</v>
      </c>
    </row>
    <row r="17" spans="1:2" ht="15.75">
      <c r="A17" s="4" t="s">
        <v>9</v>
      </c>
      <c r="B17" s="8">
        <f>IF(B13&lt;1,B3*B16,"no answer")</f>
        <v>0.78125</v>
      </c>
    </row>
    <row r="18" spans="1:2">
      <c r="A18" s="4" t="s">
        <v>7</v>
      </c>
      <c r="B18" s="8">
        <f>IF(B13&lt;1,B16+(1/B4),"no answer")</f>
        <v>3.0625</v>
      </c>
    </row>
    <row r="19" spans="1:2">
      <c r="A19" s="4" t="s">
        <v>10</v>
      </c>
      <c r="B19" s="8">
        <f>IF(B13&lt;1,B3*B18,"no answer")</f>
        <v>1.53125</v>
      </c>
    </row>
  </sheetData>
  <sheetProtection sheet="1" objects="1" scenarios="1" selectLockedCells="1"/>
  <phoneticPr fontId="4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4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7F90C7F-D077-4928-846B-F256EB4AAAA9}"/>
</file>

<file path=customXml/itemProps2.xml><?xml version="1.0" encoding="utf-8"?>
<ds:datastoreItem xmlns:ds="http://schemas.openxmlformats.org/officeDocument/2006/customXml" ds:itemID="{B85CA7B6-37CE-4EB6-98B1-992A16BB3D65}"/>
</file>

<file path=customXml/itemProps3.xml><?xml version="1.0" encoding="utf-8"?>
<ds:datastoreItem xmlns:ds="http://schemas.openxmlformats.org/officeDocument/2006/customXml" ds:itemID="{A9BCBBFD-3282-437A-9048-4035A6CEA23D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model</vt:lpstr>
      <vt:lpstr>protected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2007-04-08T23:10:56Z</dcterms:created>
  <dcterms:modified xsi:type="dcterms:W3CDTF">2007-04-10T10:36:38Z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